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S. Licitación Cinco Villas y Ribera Alta del Ebro\REVISIÓN MARÍA\ANEXOS\"/>
    </mc:Choice>
  </mc:AlternateContent>
  <xr:revisionPtr revIDLastSave="0" documentId="13_ncr:1_{4D5259A5-FF4C-47AC-95F1-3F084FF59B6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8" i="1"/>
  <c r="C15" i="1" s="1"/>
  <c r="E16" i="1" l="1"/>
</calcChain>
</file>

<file path=xl/sharedStrings.xml><?xml version="1.0" encoding="utf-8"?>
<sst xmlns="http://schemas.openxmlformats.org/spreadsheetml/2006/main" count="17" uniqueCount="17">
  <si>
    <t>DETALLE DEL SERVICIO</t>
  </si>
  <si>
    <t>Nº TRAYECTOS ANUALES ESTIMADOS</t>
  </si>
  <si>
    <t>Nº KMS ANUALES ESTIMADOS</t>
  </si>
  <si>
    <t>PRECIO UNITARIO MÁXIMO ESTABLECIDO, en euros, impuesto/s no incluido/s</t>
  </si>
  <si>
    <t>PRECIO DEL KM</t>
  </si>
  <si>
    <t>HORAS DE ESPERA</t>
  </si>
  <si>
    <t>PRECIO OFERTADO</t>
  </si>
  <si>
    <t>PRESUPUESTO ANUAL OFERTADO</t>
  </si>
  <si>
    <t>Importe ofertado total por la duración inicial (24 meses) (impuesto/s indirecto/s no incluido/s)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</si>
  <si>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</si>
  <si>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VALOR A CUMPLIMENTAR EN LA APLICACIÓN</t>
  </si>
  <si>
    <t xml:space="preserve">TRAYECTOS INTERURBANOS </t>
  </si>
  <si>
    <t xml:space="preserve">PROGRAMADO/ NO PROGRAMADO </t>
  </si>
  <si>
    <t>Contratación del servicio de transporte de pacientes en otros medios de los centros asistenciales de FREMAP, Mutua Colaboradora con la Seguridad Social nº61, en las Comarcas de Cinco Villas y La Ribera Alta del Ebro (Zaragoza).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</si>
  <si>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1</t>
    </r>
  </si>
  <si>
    <t>Nº LICT/99/029/2025/0023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</si>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</sst>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0" fontId="1" fillId="4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164" fontId="0" fillId="8" borderId="5" xfId="0" applyNumberFormat="1" applyFill="1" applyBorder="1" applyAlignment="1">
      <alignment horizontal="center" vertical="center" wrapText="1"/>
    </xf>
    <xf numFmtId="164" fontId="11" fillId="9" borderId="5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 applyProtection="1">
      <alignment horizontal="center" vertical="center"/>
      <protection locked="0"/>
    </xf>
    <xf numFmtId="0" fontId="1" fillId="10" borderId="5" xfId="0" applyFont="1" applyFill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/>
    </xf>
    <xf numFmtId="3" fontId="6" fillId="1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4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10</xdr:col>
      <xdr:colOff>11642</xdr:colOff>
      <xdr:row>1</xdr:row>
      <xdr:rowOff>144876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topLeftCell="A3" zoomScale="72" zoomScaleNormal="90" workbookViewId="0">
      <selection activeCell="P7" sqref="P7"/>
    </sheetView>
  </sheetViews>
  <sheetFormatPr baseColWidth="10" defaultRowHeight="14.5" x14ac:dyDescent="0.35"/>
  <cols>
    <col min="1" max="1" width="25.26953125" customWidth="1"/>
    <col min="2" max="2" width="20.453125" customWidth="1"/>
    <col min="3" max="4" width="19.54296875" customWidth="1"/>
    <col min="5" max="5" width="19.453125" customWidth="1"/>
    <col min="6" max="6" width="17.7265625" customWidth="1"/>
    <col min="7" max="7" width="13" customWidth="1"/>
    <col min="8" max="8" width="14.1796875" customWidth="1"/>
    <col min="9" max="9" width="13.26953125" customWidth="1"/>
    <col min="10" max="10" width="14.7265625" customWidth="1"/>
  </cols>
  <sheetData>
    <row r="1" spans="1:10" ht="33" customHeight="1" x14ac:dyDescent="0.3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25.25" customHeight="1" x14ac:dyDescent="0.35">
      <c r="A2" s="26" t="s">
        <v>13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3.5" x14ac:dyDescent="0.35">
      <c r="A3" s="25" t="s">
        <v>15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35">
      <c r="B4" s="1"/>
      <c r="C4" s="2"/>
      <c r="D4" s="2"/>
      <c r="E4" s="3"/>
      <c r="F4" s="3"/>
      <c r="G4" s="3"/>
      <c r="H4" s="3"/>
    </row>
    <row r="5" spans="1:10" ht="94.5" customHeight="1" x14ac:dyDescent="0.35">
      <c r="A5" s="27" t="s">
        <v>16</v>
      </c>
      <c r="B5" s="27"/>
      <c r="C5" s="27"/>
      <c r="D5" s="27"/>
      <c r="E5" s="27"/>
      <c r="F5" s="27"/>
      <c r="G5" s="27"/>
      <c r="H5" s="27"/>
      <c r="I5" s="27"/>
      <c r="J5" s="27"/>
    </row>
    <row r="7" spans="1:10" ht="130.5" customHeight="1" x14ac:dyDescent="0.35">
      <c r="A7" s="28" t="s">
        <v>0</v>
      </c>
      <c r="B7" s="29"/>
      <c r="C7" s="29"/>
      <c r="D7" s="29"/>
      <c r="E7" s="30"/>
      <c r="F7" s="4" t="s">
        <v>1</v>
      </c>
      <c r="G7" s="4" t="s">
        <v>2</v>
      </c>
      <c r="H7" s="4" t="s">
        <v>3</v>
      </c>
      <c r="I7" s="16" t="s">
        <v>6</v>
      </c>
      <c r="J7" s="6" t="s">
        <v>7</v>
      </c>
    </row>
    <row r="8" spans="1:10" ht="42.5" customHeight="1" x14ac:dyDescent="0.35">
      <c r="A8" s="5" t="s">
        <v>9</v>
      </c>
      <c r="B8" s="8" t="s">
        <v>12</v>
      </c>
      <c r="C8" s="23" t="s">
        <v>11</v>
      </c>
      <c r="D8" s="19" t="s">
        <v>4</v>
      </c>
      <c r="E8" s="20"/>
      <c r="F8" s="17">
        <v>850</v>
      </c>
      <c r="G8" s="18">
        <v>66640</v>
      </c>
      <c r="H8" s="10">
        <v>0.65</v>
      </c>
      <c r="I8" s="15"/>
      <c r="J8" s="13" t="str">
        <f>+IF(I8&lt;=0,"Precio no válido",IF(I8&gt;H8,"Precio no válido",ROUND(G8*I8,2)))</f>
        <v>Precio no válido</v>
      </c>
    </row>
    <row r="9" spans="1:10" ht="45" customHeight="1" x14ac:dyDescent="0.35">
      <c r="A9" s="9"/>
      <c r="B9" s="9"/>
      <c r="C9" s="24"/>
      <c r="D9" s="19" t="s">
        <v>5</v>
      </c>
      <c r="E9" s="20"/>
      <c r="F9" s="21">
        <v>285</v>
      </c>
      <c r="G9" s="22"/>
      <c r="H9" s="10">
        <v>13</v>
      </c>
      <c r="I9" s="15"/>
      <c r="J9" s="13" t="str">
        <f>+IF(I9&lt;=0,"Precio no válido",IF(I9&gt;H9,"Precio no válido",ROUND(F9*I9,2)))</f>
        <v>Precio no válido</v>
      </c>
    </row>
    <row r="15" spans="1:10" ht="93" x14ac:dyDescent="0.35">
      <c r="B15" s="7" t="s">
        <v>8</v>
      </c>
      <c r="C15" s="14" t="str">
        <f>+IF(COUNTIF(J8:J9,"Precio no válido"),"Precio no válido",IF(SUM(J8:J9)&lt;=0,"Precio no válido",SUM(J8:J9))*2)</f>
        <v>Precio no válido</v>
      </c>
      <c r="D15" s="12" t="s">
        <v>10</v>
      </c>
    </row>
    <row r="16" spans="1:10" ht="15.5" x14ac:dyDescent="0.35">
      <c r="E16" s="11">
        <f>COUNT(J8:J9)</f>
        <v>0</v>
      </c>
    </row>
  </sheetData>
  <mergeCells count="9">
    <mergeCell ref="D8:E8"/>
    <mergeCell ref="D9:E9"/>
    <mergeCell ref="F9:G9"/>
    <mergeCell ref="C8:C9"/>
    <mergeCell ref="A1:J1"/>
    <mergeCell ref="A2:J2"/>
    <mergeCell ref="A3:J3"/>
    <mergeCell ref="A5:J5"/>
    <mergeCell ref="A7:E7"/>
  </mergeCells>
  <dataValidations count="2">
    <dataValidation type="custom" allowBlank="1" showInputMessage="1" showErrorMessage="1" errorTitle="PRECIO NO VÁLIDO" error="Se deben incluir como máximo dos decimales y el precio no podrá ser inferior a 0,01 ni superior al precio unitario máximo establecido." sqref="I9" xr:uid="{0BBB3420-5D36-4E76-95CA-91ED09353158}">
      <formula1>IF(I9&gt;0,I9*100=INT(I9*100),"ERROR")+IF(I9&lt;=H9,I9*100=INT(I9*100),"ERROR")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I8" xr:uid="{70331E7F-E000-4D8E-A25E-9244BBE3E25F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Flores García, Sara</cp:lastModifiedBy>
  <dcterms:created xsi:type="dcterms:W3CDTF">2023-01-03T10:03:51Z</dcterms:created>
  <dcterms:modified xsi:type="dcterms:W3CDTF">2025-03-11T11:59:54Z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